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https://d.docs.live.net/a4336b72f0c0be49/Desktop/Selling Courses/01-Courses/03-Black Belt/06-Black Belt Package for Website/01-BB Course - Candidate Package/02-Templates/03-CTQ Templates/"/>
    </mc:Choice>
  </mc:AlternateContent>
  <xr:revisionPtr revIDLastSave="0" documentId="8_{C1996166-1CE5-49AE-8284-308071824F60}" xr6:coauthVersionLast="47" xr6:coauthVersionMax="47" xr10:uidLastSave="{00000000-0000-0000-0000-000000000000}"/>
  <bookViews>
    <workbookView xWindow="47880" yWindow="-120" windowWidth="29040" windowHeight="15720" xr2:uid="{97AF754B-583F-4BD7-868A-5CCF35951B3B}"/>
  </bookViews>
  <sheets>
    <sheet name="QFD house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" i="1" l="1"/>
  <c r="A3" i="1"/>
  <c r="A4" i="1"/>
  <c r="A5" i="1"/>
  <c r="A6" i="1"/>
  <c r="A7" i="1"/>
  <c r="A8" i="1"/>
  <c r="A9" i="1"/>
  <c r="A10" i="1"/>
  <c r="A11" i="1"/>
  <c r="A12" i="1"/>
  <c r="A13" i="1"/>
  <c r="G35" i="1"/>
  <c r="G36" i="1" s="1"/>
  <c r="H35" i="1"/>
  <c r="H36" i="1" s="1"/>
  <c r="I35" i="1"/>
  <c r="J35" i="1"/>
  <c r="K35" i="1"/>
  <c r="L35" i="1"/>
  <c r="M35" i="1"/>
  <c r="N35" i="1"/>
  <c r="O35" i="1"/>
  <c r="P35" i="1"/>
  <c r="Q35" i="1"/>
  <c r="R35" i="1"/>
  <c r="S35" i="1"/>
  <c r="T35" i="1"/>
  <c r="I36" i="1"/>
  <c r="J36" i="1"/>
  <c r="K36" i="1"/>
  <c r="L36" i="1"/>
  <c r="M36" i="1"/>
  <c r="N36" i="1"/>
  <c r="O36" i="1"/>
  <c r="P36" i="1"/>
  <c r="Q36" i="1"/>
  <c r="R36" i="1"/>
  <c r="S36" i="1"/>
</calcChain>
</file>

<file path=xl/sharedStrings.xml><?xml version="1.0" encoding="utf-8"?>
<sst xmlns="http://schemas.openxmlformats.org/spreadsheetml/2006/main" count="27" uniqueCount="27">
  <si>
    <t>CTQ Priority</t>
  </si>
  <si>
    <t>Weight</t>
  </si>
  <si>
    <t>Relationship Key:</t>
  </si>
  <si>
    <t>Strong</t>
  </si>
  <si>
    <t>Medium</t>
  </si>
  <si>
    <t>Weak</t>
  </si>
  <si>
    <t>Competition Key:</t>
  </si>
  <si>
    <t>Technical Evaluation</t>
  </si>
  <si>
    <t>+</t>
  </si>
  <si>
    <t xml:space="preserve"> </t>
  </si>
  <si>
    <t>Direction of Improvement</t>
  </si>
  <si>
    <t>Roof Symbols</t>
  </si>
  <si>
    <t>X</t>
  </si>
  <si>
    <t>Targets</t>
  </si>
  <si>
    <t>(technical competitive assessment)</t>
  </si>
  <si>
    <t>Strong synergy</t>
  </si>
  <si>
    <t>++</t>
  </si>
  <si>
    <t>High Conflict</t>
  </si>
  <si>
    <t>XX</t>
  </si>
  <si>
    <t>Weak conflict</t>
  </si>
  <si>
    <t>Synergy</t>
  </si>
  <si>
    <t>% Importance</t>
  </si>
  <si>
    <t>Customers' Needs/Wants</t>
  </si>
  <si>
    <t>Competitor 1</t>
  </si>
  <si>
    <t>Competitor 2</t>
  </si>
  <si>
    <t>Us</t>
  </si>
  <si>
    <t>Importance (1-Low, 5-High)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</si>
</sst>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2" formatCode="0.0"/>
  </numFmts>
  <fonts count="8" x14ac:knownFonts="1">
    <font>
      <sz val="10"/>
      <name val="Arial"/>
    </font>
    <font>
      <b/>
      <sz val="10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u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23"/>
      </patternFill>
    </fill>
    <fill>
      <patternFill patternType="solid">
        <fgColor indexed="9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9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Fill="1" applyBorder="1"/>
    <xf numFmtId="0" fontId="0" fillId="0" borderId="5" xfId="0" applyFill="1" applyBorder="1" applyAlignment="1">
      <alignment horizontal="center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1" fillId="0" borderId="9" xfId="0" applyFont="1" applyBorder="1"/>
    <xf numFmtId="0" fontId="0" fillId="0" borderId="9" xfId="0" applyBorder="1"/>
    <xf numFmtId="0" fontId="0" fillId="0" borderId="10" xfId="0" applyBorder="1"/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0" xfId="0" applyBorder="1"/>
    <xf numFmtId="0" fontId="1" fillId="0" borderId="0" xfId="0" applyFont="1" applyBorder="1" applyAlignment="1">
      <alignment horizontal="right"/>
    </xf>
    <xf numFmtId="0" fontId="0" fillId="0" borderId="5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1" fillId="0" borderId="18" xfId="0" applyFont="1" applyBorder="1" applyAlignment="1">
      <alignment horizontal="right" vertical="center"/>
    </xf>
    <xf numFmtId="0" fontId="2" fillId="2" borderId="20" xfId="0" applyFont="1" applyFill="1" applyBorder="1"/>
    <xf numFmtId="0" fontId="0" fillId="2" borderId="21" xfId="0" applyFill="1" applyBorder="1"/>
    <xf numFmtId="0" fontId="0" fillId="2" borderId="22" xfId="0" applyFill="1" applyBorder="1"/>
    <xf numFmtId="0" fontId="0" fillId="2" borderId="23" xfId="0" applyFill="1" applyBorder="1"/>
    <xf numFmtId="0" fontId="0" fillId="2" borderId="24" xfId="0" applyFill="1" applyBorder="1"/>
    <xf numFmtId="0" fontId="0" fillId="2" borderId="25" xfId="0" applyFill="1" applyBorder="1"/>
    <xf numFmtId="0" fontId="0" fillId="2" borderId="26" xfId="0" applyFill="1" applyBorder="1"/>
    <xf numFmtId="0" fontId="0" fillId="3" borderId="0" xfId="0" applyFill="1" applyBorder="1"/>
    <xf numFmtId="0" fontId="0" fillId="3" borderId="27" xfId="0" applyFill="1" applyBorder="1"/>
    <xf numFmtId="0" fontId="2" fillId="3" borderId="23" xfId="0" applyFont="1" applyFill="1" applyBorder="1"/>
    <xf numFmtId="0" fontId="0" fillId="3" borderId="0" xfId="0" applyFill="1" applyBorder="1" applyAlignment="1">
      <alignment horizontal="center"/>
    </xf>
    <xf numFmtId="0" fontId="0" fillId="3" borderId="27" xfId="0" applyFill="1" applyBorder="1" applyAlignment="1">
      <alignment horizontal="center"/>
    </xf>
    <xf numFmtId="0" fontId="3" fillId="3" borderId="24" xfId="0" applyFont="1" applyFill="1" applyBorder="1" applyAlignment="1">
      <alignment vertical="center"/>
    </xf>
    <xf numFmtId="0" fontId="0" fillId="3" borderId="25" xfId="0" applyFill="1" applyBorder="1" applyAlignment="1">
      <alignment horizontal="center" vertical="center"/>
    </xf>
    <xf numFmtId="0" fontId="0" fillId="3" borderId="26" xfId="0" applyFill="1" applyBorder="1" applyAlignment="1">
      <alignment horizontal="center" vertical="center"/>
    </xf>
    <xf numFmtId="0" fontId="0" fillId="0" borderId="28" xfId="0" applyBorder="1" applyAlignment="1">
      <alignment horizontal="center"/>
    </xf>
    <xf numFmtId="172" fontId="0" fillId="0" borderId="29" xfId="0" applyNumberFormat="1" applyBorder="1" applyAlignment="1">
      <alignment horizontal="center"/>
    </xf>
    <xf numFmtId="172" fontId="0" fillId="0" borderId="30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1" xfId="0" applyBorder="1"/>
    <xf numFmtId="0" fontId="0" fillId="0" borderId="27" xfId="0" applyBorder="1"/>
    <xf numFmtId="0" fontId="0" fillId="0" borderId="32" xfId="0" applyBorder="1" applyAlignment="1">
      <alignment horizontal="left"/>
    </xf>
    <xf numFmtId="172" fontId="0" fillId="0" borderId="25" xfId="0" applyNumberFormat="1" applyBorder="1" applyAlignment="1">
      <alignment horizontal="center"/>
    </xf>
    <xf numFmtId="0" fontId="0" fillId="0" borderId="33" xfId="0" applyBorder="1"/>
    <xf numFmtId="0" fontId="0" fillId="0" borderId="0" xfId="0" applyBorder="1" applyAlignment="1">
      <alignment horizontal="right"/>
    </xf>
    <xf numFmtId="0" fontId="0" fillId="0" borderId="34" xfId="0" applyBorder="1"/>
    <xf numFmtId="0" fontId="0" fillId="0" borderId="34" xfId="0" applyBorder="1" applyAlignment="1">
      <alignment horizontal="left"/>
    </xf>
    <xf numFmtId="0" fontId="0" fillId="0" borderId="35" xfId="0" applyBorder="1" applyAlignment="1">
      <alignment horizontal="left"/>
    </xf>
    <xf numFmtId="0" fontId="0" fillId="0" borderId="36" xfId="0" applyBorder="1"/>
    <xf numFmtId="0" fontId="0" fillId="0" borderId="37" xfId="0" applyBorder="1"/>
    <xf numFmtId="9" fontId="0" fillId="0" borderId="38" xfId="0" applyNumberFormat="1" applyBorder="1" applyAlignment="1">
      <alignment textRotation="90" wrapText="1"/>
    </xf>
    <xf numFmtId="0" fontId="0" fillId="0" borderId="39" xfId="0" applyBorder="1" applyAlignment="1">
      <alignment textRotation="90" wrapText="1"/>
    </xf>
    <xf numFmtId="9" fontId="0" fillId="0" borderId="39" xfId="0" applyNumberFormat="1" applyBorder="1" applyAlignment="1">
      <alignment textRotation="90" wrapText="1"/>
    </xf>
    <xf numFmtId="0" fontId="0" fillId="0" borderId="40" xfId="0" applyBorder="1" applyAlignment="1">
      <alignment textRotation="90" wrapText="1"/>
    </xf>
    <xf numFmtId="0" fontId="0" fillId="0" borderId="41" xfId="0" applyBorder="1" applyAlignment="1">
      <alignment textRotation="90" wrapText="1"/>
    </xf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25" xfId="0" applyBorder="1" applyAlignment="1">
      <alignment vertical="center"/>
    </xf>
    <xf numFmtId="0" fontId="0" fillId="0" borderId="42" xfId="0" applyBorder="1" applyAlignment="1">
      <alignment horizont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2" borderId="0" xfId="0" applyFill="1" applyBorder="1" applyAlignment="1">
      <alignment horizontal="center" wrapText="1"/>
    </xf>
    <xf numFmtId="0" fontId="0" fillId="2" borderId="27" xfId="0" applyFill="1" applyBorder="1" applyAlignment="1">
      <alignment horizontal="center" wrapText="1"/>
    </xf>
    <xf numFmtId="9" fontId="3" fillId="0" borderId="39" xfId="0" quotePrefix="1" applyNumberFormat="1" applyFont="1" applyBorder="1" applyAlignment="1">
      <alignment textRotation="90" wrapText="1"/>
    </xf>
    <xf numFmtId="0" fontId="1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ill="1" applyBorder="1"/>
    <xf numFmtId="0" fontId="5" fillId="0" borderId="0" xfId="0" applyFont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26" xfId="0" applyFont="1" applyBorder="1" applyAlignment="1">
      <alignment vertical="center"/>
    </xf>
    <xf numFmtId="0" fontId="5" fillId="0" borderId="31" xfId="0" applyFont="1" applyBorder="1" applyAlignment="1">
      <alignment vertical="center"/>
    </xf>
    <xf numFmtId="0" fontId="5" fillId="0" borderId="25" xfId="0" applyFont="1" applyBorder="1" applyAlignment="1">
      <alignment vertical="center"/>
    </xf>
    <xf numFmtId="0" fontId="5" fillId="0" borderId="43" xfId="0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44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6" fillId="0" borderId="43" xfId="0" applyFont="1" applyBorder="1" applyAlignment="1">
      <alignment horizontal="center" vertical="center"/>
    </xf>
    <xf numFmtId="0" fontId="6" fillId="0" borderId="31" xfId="0" quotePrefix="1" applyFont="1" applyBorder="1" applyAlignment="1">
      <alignment horizontal="center" vertical="center"/>
    </xf>
    <xf numFmtId="0" fontId="6" fillId="0" borderId="44" xfId="0" quotePrefix="1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45" xfId="0" quotePrefix="1" applyFont="1" applyBorder="1" applyAlignment="1">
      <alignment horizontal="center" vertical="center"/>
    </xf>
    <xf numFmtId="0" fontId="6" fillId="0" borderId="45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6" fillId="0" borderId="38" xfId="0" applyFont="1" applyBorder="1" applyAlignment="1">
      <alignment horizontal="center" vertical="center"/>
    </xf>
    <xf numFmtId="0" fontId="6" fillId="0" borderId="39" xfId="0" applyFont="1" applyBorder="1" applyAlignment="1">
      <alignment horizontal="center" vertical="center"/>
    </xf>
    <xf numFmtId="0" fontId="6" fillId="0" borderId="39" xfId="0" quotePrefix="1" applyFont="1" applyBorder="1" applyAlignment="1">
      <alignment horizontal="center" vertical="center"/>
    </xf>
    <xf numFmtId="0" fontId="6" fillId="0" borderId="46" xfId="0" applyFont="1" applyBorder="1" applyAlignment="1">
      <alignment horizontal="center" vertical="center"/>
    </xf>
    <xf numFmtId="0" fontId="6" fillId="0" borderId="40" xfId="0" applyFont="1" applyBorder="1" applyAlignment="1">
      <alignment horizontal="center" vertical="center"/>
    </xf>
    <xf numFmtId="0" fontId="6" fillId="0" borderId="41" xfId="0" applyFont="1" applyBorder="1" applyAlignment="1">
      <alignment horizontal="center" vertical="center"/>
    </xf>
    <xf numFmtId="0" fontId="0" fillId="0" borderId="47" xfId="0" applyBorder="1"/>
    <xf numFmtId="0" fontId="0" fillId="0" borderId="48" xfId="0" applyBorder="1"/>
    <xf numFmtId="0" fontId="0" fillId="0" borderId="49" xfId="0" applyBorder="1"/>
    <xf numFmtId="1" fontId="0" fillId="0" borderId="17" xfId="0" applyNumberFormat="1" applyBorder="1" applyAlignment="1">
      <alignment horizontal="center"/>
    </xf>
    <xf numFmtId="1" fontId="0" fillId="0" borderId="42" xfId="0" applyNumberFormat="1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0" fillId="0" borderId="5" xfId="0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4" xfId="0" quotePrefix="1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7" fillId="0" borderId="39" xfId="0" applyFont="1" applyBorder="1" applyAlignment="1">
      <alignment textRotation="90" wrapText="1"/>
    </xf>
    <xf numFmtId="0" fontId="2" fillId="4" borderId="1" xfId="0" applyFont="1" applyFill="1" applyBorder="1"/>
    <xf numFmtId="0" fontId="0" fillId="4" borderId="2" xfId="0" applyFill="1" applyBorder="1"/>
    <xf numFmtId="0" fontId="0" fillId="4" borderId="3" xfId="0" applyFill="1" applyBorder="1"/>
    <xf numFmtId="0" fontId="1" fillId="4" borderId="4" xfId="0" applyFont="1" applyFill="1" applyBorder="1" applyAlignment="1">
      <alignment horizontal="left"/>
    </xf>
    <xf numFmtId="0" fontId="1" fillId="4" borderId="0" xfId="0" applyFont="1" applyFill="1" applyBorder="1" applyAlignment="1">
      <alignment horizontal="center" vertical="center"/>
    </xf>
    <xf numFmtId="0" fontId="4" fillId="4" borderId="5" xfId="0" quotePrefix="1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left"/>
    </xf>
    <xf numFmtId="0" fontId="1" fillId="4" borderId="7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3" fillId="0" borderId="42" xfId="0" applyFont="1" applyBorder="1" applyAlignment="1">
      <alignment horizontal="center"/>
    </xf>
    <xf numFmtId="0" fontId="1" fillId="0" borderId="25" xfId="0" applyFont="1" applyBorder="1"/>
    <xf numFmtId="0" fontId="0" fillId="0" borderId="50" xfId="0" applyBorder="1" applyAlignment="1">
      <alignment horizontal="left"/>
    </xf>
    <xf numFmtId="0" fontId="0" fillId="0" borderId="29" xfId="0" applyBorder="1" applyAlignment="1">
      <alignment horizontal="left"/>
    </xf>
    <xf numFmtId="0" fontId="0" fillId="0" borderId="14" xfId="0" applyBorder="1" applyAlignment="1">
      <alignment horizontal="center" textRotation="90" wrapText="1"/>
    </xf>
    <xf numFmtId="0" fontId="0" fillId="0" borderId="16" xfId="0" applyBorder="1" applyAlignment="1">
      <alignment horizontal="center" textRotation="90" wrapText="1"/>
    </xf>
    <xf numFmtId="0" fontId="0" fillId="0" borderId="50" xfId="0" applyBorder="1" applyAlignment="1">
      <alignment horizontal="left" wrapText="1"/>
    </xf>
    <xf numFmtId="0" fontId="0" fillId="0" borderId="29" xfId="0" applyBorder="1" applyAlignment="1">
      <alignment horizontal="left" wrapText="1"/>
    </xf>
    <xf numFmtId="0" fontId="0" fillId="0" borderId="23" xfId="0" applyBorder="1" applyAlignment="1">
      <alignment horizontal="center" textRotation="90" wrapText="1"/>
    </xf>
    <xf numFmtId="0" fontId="0" fillId="0" borderId="51" xfId="0" applyBorder="1" applyAlignment="1">
      <alignment horizontal="center" textRotation="90" wrapText="1"/>
    </xf>
    <xf numFmtId="0" fontId="3" fillId="0" borderId="52" xfId="0" applyFont="1" applyBorder="1" applyAlignment="1">
      <alignment horizontal="left" wrapText="1"/>
    </xf>
    <xf numFmtId="0" fontId="3" fillId="0" borderId="30" xfId="0" applyFont="1" applyBorder="1" applyAlignment="1">
      <alignment horizontal="left" wrapText="1"/>
    </xf>
    <xf numFmtId="0" fontId="3" fillId="0" borderId="50" xfId="0" applyFont="1" applyBorder="1" applyAlignment="1">
      <alignment horizontal="left" wrapText="1"/>
    </xf>
    <xf numFmtId="0" fontId="3" fillId="0" borderId="29" xfId="0" applyFont="1" applyBorder="1" applyAlignment="1">
      <alignment horizontal="left" wrapText="1"/>
    </xf>
    <xf numFmtId="0" fontId="1" fillId="0" borderId="1" xfId="0" applyFont="1" applyBorder="1" applyAlignment="1">
      <alignment horizontal="center" textRotation="90"/>
    </xf>
    <xf numFmtId="0" fontId="1" fillId="0" borderId="4" xfId="0" applyFont="1" applyBorder="1" applyAlignment="1">
      <alignment horizontal="center" textRotation="90"/>
    </xf>
    <xf numFmtId="0" fontId="1" fillId="0" borderId="6" xfId="0" applyFont="1" applyBorder="1" applyAlignment="1">
      <alignment horizontal="center" textRotation="90"/>
    </xf>
    <xf numFmtId="0" fontId="0" fillId="0" borderId="13" xfId="0" applyBorder="1" applyAlignment="1">
      <alignment horizontal="center" textRotation="90" wrapText="1"/>
    </xf>
    <xf numFmtId="0" fontId="0" fillId="0" borderId="47" xfId="0" applyBorder="1" applyAlignment="1">
      <alignment horizontal="center" textRotation="90" wrapText="1"/>
    </xf>
    <xf numFmtId="0" fontId="0" fillId="0" borderId="15" xfId="0" applyBorder="1" applyAlignment="1">
      <alignment horizontal="center" textRotation="90" wrapText="1"/>
    </xf>
    <xf numFmtId="0" fontId="0" fillId="0" borderId="49" xfId="0" applyBorder="1" applyAlignment="1">
      <alignment horizontal="center" textRotation="90" wrapText="1"/>
    </xf>
    <xf numFmtId="0" fontId="0" fillId="0" borderId="27" xfId="0" applyBorder="1" applyAlignment="1">
      <alignment horizontal="center" textRotation="90" wrapText="1"/>
    </xf>
    <xf numFmtId="0" fontId="0" fillId="0" borderId="48" xfId="0" applyBorder="1" applyAlignment="1">
      <alignment horizontal="center" textRotation="90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80963</xdr:colOff>
      <xdr:row>21</xdr:row>
      <xdr:rowOff>4763</xdr:rowOff>
    </xdr:from>
    <xdr:to>
      <xdr:col>22</xdr:col>
      <xdr:colOff>190500</xdr:colOff>
      <xdr:row>21</xdr:row>
      <xdr:rowOff>61913</xdr:rowOff>
    </xdr:to>
    <xdr:sp macro="" textlink="">
      <xdr:nvSpPr>
        <xdr:cNvPr id="1025" name="AutoShape 1">
          <a:extLst>
            <a:ext uri="{FF2B5EF4-FFF2-40B4-BE49-F238E27FC236}">
              <a16:creationId xmlns:a16="http://schemas.microsoft.com/office/drawing/2014/main" id="{9A9D1A01-030E-D932-6808-A044D6C3F1B4}"/>
            </a:ext>
          </a:extLst>
        </xdr:cNvPr>
        <xdr:cNvSpPr>
          <a:spLocks noChangeArrowheads="1"/>
        </xdr:cNvSpPr>
      </xdr:nvSpPr>
      <xdr:spPr bwMode="auto">
        <a:xfrm>
          <a:off x="8863013" y="4648200"/>
          <a:ext cx="109537" cy="57150"/>
        </a:xfrm>
        <a:prstGeom prst="star5">
          <a:avLst/>
        </a:prstGeom>
        <a:solidFill>
          <a:srgbClr xmlns:mc="http://schemas.openxmlformats.org/markup-compatibility/2006" xmlns:a14="http://schemas.microsoft.com/office/drawing/2010/main" val="333333" mc:Ignorable="a14" a14:legacySpreadsheetColorIndex="6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80963</xdr:colOff>
      <xdr:row>21</xdr:row>
      <xdr:rowOff>14288</xdr:rowOff>
    </xdr:from>
    <xdr:to>
      <xdr:col>23</xdr:col>
      <xdr:colOff>200025</xdr:colOff>
      <xdr:row>21</xdr:row>
      <xdr:rowOff>71438</xdr:rowOff>
    </xdr:to>
    <xdr:sp macro="" textlink="">
      <xdr:nvSpPr>
        <xdr:cNvPr id="1026" name="Oval 2">
          <a:extLst>
            <a:ext uri="{FF2B5EF4-FFF2-40B4-BE49-F238E27FC236}">
              <a16:creationId xmlns:a16="http://schemas.microsoft.com/office/drawing/2014/main" id="{50F7F0C1-0A00-E886-8DE3-0592CD503985}"/>
            </a:ext>
          </a:extLst>
        </xdr:cNvPr>
        <xdr:cNvSpPr>
          <a:spLocks noChangeArrowheads="1"/>
        </xdr:cNvSpPr>
      </xdr:nvSpPr>
      <xdr:spPr bwMode="auto">
        <a:xfrm>
          <a:off x="9415463" y="4657725"/>
          <a:ext cx="119062" cy="5715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24</xdr:col>
      <xdr:colOff>90488</xdr:colOff>
      <xdr:row>21</xdr:row>
      <xdr:rowOff>14288</xdr:rowOff>
    </xdr:from>
    <xdr:to>
      <xdr:col>24</xdr:col>
      <xdr:colOff>176213</xdr:colOff>
      <xdr:row>21</xdr:row>
      <xdr:rowOff>76200</xdr:rowOff>
    </xdr:to>
    <xdr:sp macro="" textlink="">
      <xdr:nvSpPr>
        <xdr:cNvPr id="1027" name="Rectangle 3">
          <a:extLst>
            <a:ext uri="{FF2B5EF4-FFF2-40B4-BE49-F238E27FC236}">
              <a16:creationId xmlns:a16="http://schemas.microsoft.com/office/drawing/2014/main" id="{519C67B1-ED3E-9247-E224-BFC231A86F5A}"/>
            </a:ext>
          </a:extLst>
        </xdr:cNvPr>
        <xdr:cNvSpPr>
          <a:spLocks noChangeArrowheads="1"/>
        </xdr:cNvSpPr>
      </xdr:nvSpPr>
      <xdr:spPr bwMode="auto">
        <a:xfrm>
          <a:off x="9977438" y="4657725"/>
          <a:ext cx="85725" cy="61913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223838</xdr:colOff>
      <xdr:row>24</xdr:row>
      <xdr:rowOff>14288</xdr:rowOff>
    </xdr:from>
    <xdr:to>
      <xdr:col>23</xdr:col>
      <xdr:colOff>38100</xdr:colOff>
      <xdr:row>24</xdr:row>
      <xdr:rowOff>76200</xdr:rowOff>
    </xdr:to>
    <xdr:sp macro="" textlink="">
      <xdr:nvSpPr>
        <xdr:cNvPr id="1129" name="Rectangle 105">
          <a:extLst>
            <a:ext uri="{FF2B5EF4-FFF2-40B4-BE49-F238E27FC236}">
              <a16:creationId xmlns:a16="http://schemas.microsoft.com/office/drawing/2014/main" id="{8F26C457-E067-6AC7-CC6A-3D4A94D9480E}"/>
            </a:ext>
          </a:extLst>
        </xdr:cNvPr>
        <xdr:cNvSpPr>
          <a:spLocks noChangeArrowheads="1"/>
        </xdr:cNvSpPr>
      </xdr:nvSpPr>
      <xdr:spPr bwMode="auto">
        <a:xfrm>
          <a:off x="9005888" y="5800725"/>
          <a:ext cx="366712" cy="61913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4763</xdr:colOff>
      <xdr:row>29</xdr:row>
      <xdr:rowOff>0</xdr:rowOff>
    </xdr:from>
    <xdr:to>
      <xdr:col>22</xdr:col>
      <xdr:colOff>90488</xdr:colOff>
      <xdr:row>29</xdr:row>
      <xdr:rowOff>0</xdr:rowOff>
    </xdr:to>
    <xdr:sp macro="" textlink="">
      <xdr:nvSpPr>
        <xdr:cNvPr id="1131" name="Rectangle 107">
          <a:extLst>
            <a:ext uri="{FF2B5EF4-FFF2-40B4-BE49-F238E27FC236}">
              <a16:creationId xmlns:a16="http://schemas.microsoft.com/office/drawing/2014/main" id="{954709CE-6E23-4766-06BD-5C8947749E68}"/>
            </a:ext>
          </a:extLst>
        </xdr:cNvPr>
        <xdr:cNvSpPr>
          <a:spLocks noChangeArrowheads="1"/>
        </xdr:cNvSpPr>
      </xdr:nvSpPr>
      <xdr:spPr bwMode="auto">
        <a:xfrm>
          <a:off x="8786813" y="6729413"/>
          <a:ext cx="857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238125</xdr:colOff>
      <xdr:row>24</xdr:row>
      <xdr:rowOff>14288</xdr:rowOff>
    </xdr:from>
    <xdr:to>
      <xdr:col>22</xdr:col>
      <xdr:colOff>80963</xdr:colOff>
      <xdr:row>24</xdr:row>
      <xdr:rowOff>71438</xdr:rowOff>
    </xdr:to>
    <xdr:sp macro="" textlink="">
      <xdr:nvSpPr>
        <xdr:cNvPr id="1132" name="Oval 108">
          <a:extLst>
            <a:ext uri="{FF2B5EF4-FFF2-40B4-BE49-F238E27FC236}">
              <a16:creationId xmlns:a16="http://schemas.microsoft.com/office/drawing/2014/main" id="{3DED9835-605E-AC27-0993-47E8070CAB24}"/>
            </a:ext>
          </a:extLst>
        </xdr:cNvPr>
        <xdr:cNvSpPr>
          <a:spLocks noChangeArrowheads="1"/>
        </xdr:cNvSpPr>
      </xdr:nvSpPr>
      <xdr:spPr bwMode="auto">
        <a:xfrm>
          <a:off x="8467725" y="5800725"/>
          <a:ext cx="395288" cy="5715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22</xdr:col>
      <xdr:colOff>71438</xdr:colOff>
      <xdr:row>29</xdr:row>
      <xdr:rowOff>0</xdr:rowOff>
    </xdr:from>
    <xdr:to>
      <xdr:col>22</xdr:col>
      <xdr:colOff>180975</xdr:colOff>
      <xdr:row>29</xdr:row>
      <xdr:rowOff>0</xdr:rowOff>
    </xdr:to>
    <xdr:sp macro="" textlink="">
      <xdr:nvSpPr>
        <xdr:cNvPr id="1145" name="AutoShape 121">
          <a:extLst>
            <a:ext uri="{FF2B5EF4-FFF2-40B4-BE49-F238E27FC236}">
              <a16:creationId xmlns:a16="http://schemas.microsoft.com/office/drawing/2014/main" id="{6DDE32E4-1667-7E07-A301-6758261D55C2}"/>
            </a:ext>
          </a:extLst>
        </xdr:cNvPr>
        <xdr:cNvSpPr>
          <a:spLocks noChangeArrowheads="1"/>
        </xdr:cNvSpPr>
      </xdr:nvSpPr>
      <xdr:spPr bwMode="auto">
        <a:xfrm>
          <a:off x="8853488" y="6729413"/>
          <a:ext cx="109537" cy="0"/>
        </a:xfrm>
        <a:prstGeom prst="star5">
          <a:avLst/>
        </a:prstGeom>
        <a:solidFill>
          <a:srgbClr xmlns:mc="http://schemas.openxmlformats.org/markup-compatibility/2006" xmlns:a14="http://schemas.microsoft.com/office/drawing/2010/main" val="333333" mc:Ignorable="a14" a14:legacySpreadsheetColorIndex="6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223838</xdr:colOff>
      <xdr:row>29</xdr:row>
      <xdr:rowOff>0</xdr:rowOff>
    </xdr:from>
    <xdr:to>
      <xdr:col>23</xdr:col>
      <xdr:colOff>57150</xdr:colOff>
      <xdr:row>29</xdr:row>
      <xdr:rowOff>0</xdr:rowOff>
    </xdr:to>
    <xdr:sp macro="" textlink="">
      <xdr:nvSpPr>
        <xdr:cNvPr id="1148" name="AutoShape 124">
          <a:extLst>
            <a:ext uri="{FF2B5EF4-FFF2-40B4-BE49-F238E27FC236}">
              <a16:creationId xmlns:a16="http://schemas.microsoft.com/office/drawing/2014/main" id="{917F09EF-7E1B-D959-E45F-F6290A2E8F82}"/>
            </a:ext>
          </a:extLst>
        </xdr:cNvPr>
        <xdr:cNvSpPr>
          <a:spLocks noChangeArrowheads="1"/>
        </xdr:cNvSpPr>
      </xdr:nvSpPr>
      <xdr:spPr bwMode="auto">
        <a:xfrm>
          <a:off x="9005888" y="6729413"/>
          <a:ext cx="385762" cy="0"/>
        </a:xfrm>
        <a:prstGeom prst="star5">
          <a:avLst/>
        </a:prstGeom>
        <a:solidFill>
          <a:srgbClr xmlns:mc="http://schemas.openxmlformats.org/markup-compatibility/2006" xmlns:a14="http://schemas.microsoft.com/office/drawing/2010/main" val="333333" mc:Ignorable="a14" a14:legacySpreadsheetColorIndex="6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166688</xdr:colOff>
      <xdr:row>29</xdr:row>
      <xdr:rowOff>0</xdr:rowOff>
    </xdr:from>
    <xdr:to>
      <xdr:col>21</xdr:col>
      <xdr:colOff>252413</xdr:colOff>
      <xdr:row>29</xdr:row>
      <xdr:rowOff>0</xdr:rowOff>
    </xdr:to>
    <xdr:sp macro="" textlink="">
      <xdr:nvSpPr>
        <xdr:cNvPr id="1149" name="Rectangle 125">
          <a:extLst>
            <a:ext uri="{FF2B5EF4-FFF2-40B4-BE49-F238E27FC236}">
              <a16:creationId xmlns:a16="http://schemas.microsoft.com/office/drawing/2014/main" id="{98BFF06B-2BC6-D397-052D-122EC3EFAE10}"/>
            </a:ext>
          </a:extLst>
        </xdr:cNvPr>
        <xdr:cNvSpPr>
          <a:spLocks noChangeArrowheads="1"/>
        </xdr:cNvSpPr>
      </xdr:nvSpPr>
      <xdr:spPr bwMode="auto">
        <a:xfrm>
          <a:off x="8396288" y="6729413"/>
          <a:ext cx="857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80963</xdr:colOff>
      <xdr:row>24</xdr:row>
      <xdr:rowOff>4763</xdr:rowOff>
    </xdr:from>
    <xdr:to>
      <xdr:col>23</xdr:col>
      <xdr:colOff>190500</xdr:colOff>
      <xdr:row>24</xdr:row>
      <xdr:rowOff>61913</xdr:rowOff>
    </xdr:to>
    <xdr:sp macro="" textlink="">
      <xdr:nvSpPr>
        <xdr:cNvPr id="1156" name="AutoShape 132">
          <a:extLst>
            <a:ext uri="{FF2B5EF4-FFF2-40B4-BE49-F238E27FC236}">
              <a16:creationId xmlns:a16="http://schemas.microsoft.com/office/drawing/2014/main" id="{4FE8B872-BF2C-CB7A-01B7-AABD42B0C293}"/>
            </a:ext>
          </a:extLst>
        </xdr:cNvPr>
        <xdr:cNvSpPr>
          <a:spLocks noChangeArrowheads="1"/>
        </xdr:cNvSpPr>
      </xdr:nvSpPr>
      <xdr:spPr bwMode="auto">
        <a:xfrm>
          <a:off x="9415463" y="5791200"/>
          <a:ext cx="109537" cy="57150"/>
        </a:xfrm>
        <a:prstGeom prst="star5">
          <a:avLst/>
        </a:prstGeom>
        <a:solidFill>
          <a:srgbClr xmlns:mc="http://schemas.openxmlformats.org/markup-compatibility/2006" xmlns:a14="http://schemas.microsoft.com/office/drawing/2010/main" val="333333" mc:Ignorable="a14" a14:legacySpreadsheetColorIndex="6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oneCellAnchor>
    <xdr:from>
      <xdr:col>22</xdr:col>
      <xdr:colOff>0</xdr:colOff>
      <xdr:row>22</xdr:row>
      <xdr:rowOff>114300</xdr:rowOff>
    </xdr:from>
    <xdr:ext cx="1943100" cy="409575"/>
    <xdr:sp macro="" textlink="">
      <xdr:nvSpPr>
        <xdr:cNvPr id="1286" name="Text Box 262">
          <a:extLst>
            <a:ext uri="{FF2B5EF4-FFF2-40B4-BE49-F238E27FC236}">
              <a16:creationId xmlns:a16="http://schemas.microsoft.com/office/drawing/2014/main" id="{1FFE590D-9787-55FF-6AE3-25F6D5821DC9}"/>
            </a:ext>
          </a:extLst>
        </xdr:cNvPr>
        <xdr:cNvSpPr txBox="1">
          <a:spLocks noChangeArrowheads="1"/>
        </xdr:cNvSpPr>
      </xdr:nvSpPr>
      <xdr:spPr bwMode="auto">
        <a:xfrm>
          <a:off x="8782050" y="5138738"/>
          <a:ext cx="19240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CUSTOMER PERCEPTION:</a:t>
          </a:r>
        </a:p>
        <a:p>
          <a:pPr algn="l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SATISFACTION LEVEL</a:t>
          </a:r>
        </a:p>
      </xdr:txBody>
    </xdr:sp>
    <xdr:clientData/>
  </xdr:oneCellAnchor>
  <xdr:twoCellAnchor>
    <xdr:from>
      <xdr:col>6</xdr:col>
      <xdr:colOff>0</xdr:colOff>
      <xdr:row>14</xdr:row>
      <xdr:rowOff>0</xdr:rowOff>
    </xdr:from>
    <xdr:to>
      <xdr:col>18</xdr:col>
      <xdr:colOff>166688</xdr:colOff>
      <xdr:row>19</xdr:row>
      <xdr:rowOff>4763</xdr:rowOff>
    </xdr:to>
    <xdr:sp macro="" textlink="">
      <xdr:nvSpPr>
        <xdr:cNvPr id="1294" name="Text Box 270">
          <a:extLst>
            <a:ext uri="{FF2B5EF4-FFF2-40B4-BE49-F238E27FC236}">
              <a16:creationId xmlns:a16="http://schemas.microsoft.com/office/drawing/2014/main" id="{CE234009-2F75-89D3-0724-8F2DEE70C3AB}"/>
            </a:ext>
          </a:extLst>
        </xdr:cNvPr>
        <xdr:cNvSpPr txBox="1">
          <a:spLocks noChangeArrowheads="1"/>
        </xdr:cNvSpPr>
      </xdr:nvSpPr>
      <xdr:spPr bwMode="auto">
        <a:xfrm>
          <a:off x="3505200" y="3662363"/>
          <a:ext cx="4224338" cy="223837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Product/Service Requirements &amp; CTQs</a:t>
          </a:r>
        </a:p>
      </xdr:txBody>
    </xdr:sp>
    <xdr:clientData/>
  </xdr:twoCellAnchor>
  <xdr:twoCellAnchor>
    <xdr:from>
      <xdr:col>3</xdr:col>
      <xdr:colOff>328613</xdr:colOff>
      <xdr:row>42</xdr:row>
      <xdr:rowOff>14288</xdr:rowOff>
    </xdr:from>
    <xdr:to>
      <xdr:col>4</xdr:col>
      <xdr:colOff>28575</xdr:colOff>
      <xdr:row>42</xdr:row>
      <xdr:rowOff>71438</xdr:rowOff>
    </xdr:to>
    <xdr:sp macro="" textlink="">
      <xdr:nvSpPr>
        <xdr:cNvPr id="1295" name="AutoShape 271">
          <a:extLst>
            <a:ext uri="{FF2B5EF4-FFF2-40B4-BE49-F238E27FC236}">
              <a16:creationId xmlns:a16="http://schemas.microsoft.com/office/drawing/2014/main" id="{5BA6AFF2-DEE4-F251-4715-CA4056A64DD9}"/>
            </a:ext>
          </a:extLst>
        </xdr:cNvPr>
        <xdr:cNvSpPr>
          <a:spLocks noChangeArrowheads="1"/>
        </xdr:cNvSpPr>
      </xdr:nvSpPr>
      <xdr:spPr bwMode="auto">
        <a:xfrm>
          <a:off x="2743200" y="10120313"/>
          <a:ext cx="504825" cy="57150"/>
        </a:xfrm>
        <a:prstGeom prst="star5">
          <a:avLst/>
        </a:prstGeom>
        <a:solidFill>
          <a:srgbClr xmlns:mc="http://schemas.openxmlformats.org/markup-compatibility/2006" xmlns:a14="http://schemas.microsoft.com/office/drawing/2010/main" val="333333" mc:Ignorable="a14" a14:legacySpreadsheetColorIndex="6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323850</xdr:colOff>
      <xdr:row>40</xdr:row>
      <xdr:rowOff>23813</xdr:rowOff>
    </xdr:from>
    <xdr:to>
      <xdr:col>4</xdr:col>
      <xdr:colOff>38100</xdr:colOff>
      <xdr:row>41</xdr:row>
      <xdr:rowOff>0</xdr:rowOff>
    </xdr:to>
    <xdr:sp macro="" textlink="">
      <xdr:nvSpPr>
        <xdr:cNvPr id="1296" name="Oval 272">
          <a:extLst>
            <a:ext uri="{FF2B5EF4-FFF2-40B4-BE49-F238E27FC236}">
              <a16:creationId xmlns:a16="http://schemas.microsoft.com/office/drawing/2014/main" id="{27A15090-10BE-1A1D-8F77-9846FC85B294}"/>
            </a:ext>
          </a:extLst>
        </xdr:cNvPr>
        <xdr:cNvSpPr>
          <a:spLocks noChangeArrowheads="1"/>
        </xdr:cNvSpPr>
      </xdr:nvSpPr>
      <xdr:spPr bwMode="auto">
        <a:xfrm>
          <a:off x="2738438" y="9805988"/>
          <a:ext cx="519112" cy="138112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3</xdr:col>
      <xdr:colOff>342900</xdr:colOff>
      <xdr:row>38</xdr:row>
      <xdr:rowOff>14288</xdr:rowOff>
    </xdr:from>
    <xdr:to>
      <xdr:col>4</xdr:col>
      <xdr:colOff>23813</xdr:colOff>
      <xdr:row>38</xdr:row>
      <xdr:rowOff>76200</xdr:rowOff>
    </xdr:to>
    <xdr:sp macro="" textlink="">
      <xdr:nvSpPr>
        <xdr:cNvPr id="1297" name="Rectangle 273">
          <a:extLst>
            <a:ext uri="{FF2B5EF4-FFF2-40B4-BE49-F238E27FC236}">
              <a16:creationId xmlns:a16="http://schemas.microsoft.com/office/drawing/2014/main" id="{DE72D5C7-7796-59BA-0DD5-E17993F382DC}"/>
            </a:ext>
          </a:extLst>
        </xdr:cNvPr>
        <xdr:cNvSpPr>
          <a:spLocks noChangeArrowheads="1"/>
        </xdr:cNvSpPr>
      </xdr:nvSpPr>
      <xdr:spPr bwMode="auto">
        <a:xfrm>
          <a:off x="2757488" y="9467850"/>
          <a:ext cx="485775" cy="61913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0879A8-ABD9-4396-AE96-25234FAC9324}">
  <dimension ref="A1:Z44"/>
  <sheetViews>
    <sheetView showGridLines="0" tabSelected="1" zoomScale="75" zoomScaleNormal="100" workbookViewId="0">
      <selection activeCell="B25" sqref="B25:E25"/>
    </sheetView>
  </sheetViews>
  <sheetFormatPr defaultRowHeight="12.75" x14ac:dyDescent="0.35"/>
  <cols>
    <col min="1" max="4" width="11.265625" customWidth="1"/>
    <col min="5" max="5" width="4" customWidth="1"/>
    <col min="6" max="6" width="1" hidden="1" customWidth="1"/>
    <col min="7" max="14" width="4.73046875" customWidth="1"/>
    <col min="15" max="16" width="4.73046875" style="16" customWidth="1"/>
    <col min="17" max="19" width="4.73046875" customWidth="1"/>
    <col min="20" max="20" width="4" bestFit="1" customWidth="1"/>
    <col min="21" max="21" width="0.59765625" customWidth="1"/>
    <col min="22" max="26" width="7.73046875" customWidth="1"/>
  </cols>
  <sheetData>
    <row r="1" spans="1:26" ht="20.100000000000001" customHeight="1" x14ac:dyDescent="0.35">
      <c r="A1" s="63"/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4"/>
      <c r="P1" s="64"/>
      <c r="Q1" s="63"/>
      <c r="R1" s="64"/>
      <c r="S1" s="66"/>
      <c r="T1" s="16"/>
    </row>
    <row r="2" spans="1:26" ht="20.100000000000001" customHeight="1" x14ac:dyDescent="0.35">
      <c r="A2" s="63">
        <f>R20</f>
        <v>0</v>
      </c>
      <c r="B2" s="63"/>
      <c r="C2" s="63"/>
      <c r="D2" s="63"/>
      <c r="E2" s="63"/>
      <c r="F2" s="63"/>
      <c r="G2" s="77"/>
      <c r="H2" s="77"/>
      <c r="I2" s="77"/>
      <c r="J2" s="77"/>
      <c r="K2" s="77"/>
      <c r="L2" s="77"/>
      <c r="M2" s="77"/>
      <c r="N2" s="77"/>
      <c r="O2" s="78"/>
      <c r="P2" s="78"/>
      <c r="Q2" s="78"/>
      <c r="R2" s="79"/>
      <c r="S2" s="80"/>
    </row>
    <row r="3" spans="1:26" ht="20.100000000000001" customHeight="1" x14ac:dyDescent="0.35">
      <c r="A3" s="63">
        <f>Q20</f>
        <v>0</v>
      </c>
      <c r="B3" s="63"/>
      <c r="C3" s="63"/>
      <c r="D3" s="63"/>
      <c r="E3" s="63"/>
      <c r="F3" s="63"/>
      <c r="G3" s="77"/>
      <c r="H3" s="77"/>
      <c r="I3" s="77"/>
      <c r="J3" s="77"/>
      <c r="K3" s="77"/>
      <c r="L3" s="77"/>
      <c r="M3" s="77"/>
      <c r="N3" s="77"/>
      <c r="O3" s="78"/>
      <c r="P3" s="78"/>
      <c r="Q3" s="79"/>
      <c r="R3" s="80"/>
      <c r="S3" s="80"/>
    </row>
    <row r="4" spans="1:26" ht="20.100000000000001" customHeight="1" x14ac:dyDescent="0.35">
      <c r="A4" s="63">
        <f>P20</f>
        <v>0</v>
      </c>
      <c r="B4" s="63"/>
      <c r="C4" s="63"/>
      <c r="D4" s="63"/>
      <c r="E4" s="63"/>
      <c r="F4" s="63"/>
      <c r="G4" s="77"/>
      <c r="H4" s="77"/>
      <c r="I4" s="77"/>
      <c r="J4" s="77"/>
      <c r="K4" s="77"/>
      <c r="L4" s="77"/>
      <c r="M4" s="77"/>
      <c r="N4" s="77"/>
      <c r="O4" s="78"/>
      <c r="P4" s="78"/>
      <c r="Q4" s="80"/>
      <c r="R4" s="80"/>
      <c r="S4" s="80"/>
    </row>
    <row r="5" spans="1:26" ht="20.100000000000001" customHeight="1" thickBot="1" x14ac:dyDescent="0.4">
      <c r="A5" s="63">
        <f>O20</f>
        <v>0</v>
      </c>
      <c r="B5" s="63"/>
      <c r="C5" s="63"/>
      <c r="D5" s="63"/>
      <c r="E5" s="63"/>
      <c r="F5" s="63"/>
      <c r="G5" s="77"/>
      <c r="H5" s="77"/>
      <c r="I5" s="77"/>
      <c r="J5" s="77"/>
      <c r="K5" s="77"/>
      <c r="L5" s="77"/>
      <c r="M5" s="77"/>
      <c r="N5" s="78"/>
      <c r="O5" s="81"/>
      <c r="P5" s="80"/>
      <c r="Q5" s="82"/>
      <c r="R5" s="80"/>
      <c r="S5" s="80"/>
      <c r="V5" s="76"/>
      <c r="W5" s="76"/>
      <c r="X5" s="76"/>
      <c r="Y5" s="76"/>
    </row>
    <row r="6" spans="1:26" ht="20.100000000000001" customHeight="1" x14ac:dyDescent="0.35">
      <c r="A6" s="63">
        <f>N20</f>
        <v>0</v>
      </c>
      <c r="B6" s="63"/>
      <c r="C6" s="63"/>
      <c r="D6" s="63"/>
      <c r="E6" s="63"/>
      <c r="F6" s="63"/>
      <c r="G6" s="83"/>
      <c r="H6" s="83"/>
      <c r="I6" s="83"/>
      <c r="J6" s="83"/>
      <c r="K6" s="83"/>
      <c r="L6" s="83"/>
      <c r="M6" s="84"/>
      <c r="N6" s="85"/>
      <c r="O6" s="86"/>
      <c r="P6" s="87"/>
      <c r="Q6" s="88"/>
      <c r="R6" s="87"/>
      <c r="S6" s="87"/>
      <c r="V6" s="116" t="s">
        <v>11</v>
      </c>
      <c r="W6" s="117"/>
      <c r="X6" s="118"/>
      <c r="Y6" s="76"/>
    </row>
    <row r="7" spans="1:26" ht="20.100000000000001" customHeight="1" x14ac:dyDescent="0.4">
      <c r="A7" s="63">
        <f>M20</f>
        <v>0</v>
      </c>
      <c r="B7" s="63"/>
      <c r="C7" s="63"/>
      <c r="D7" s="63"/>
      <c r="E7" s="63"/>
      <c r="F7" s="63"/>
      <c r="G7" s="83"/>
      <c r="H7" s="83"/>
      <c r="I7" s="83"/>
      <c r="J7" s="83"/>
      <c r="K7" s="83"/>
      <c r="L7" s="84"/>
      <c r="M7" s="85"/>
      <c r="N7" s="87"/>
      <c r="O7" s="86"/>
      <c r="P7" s="87"/>
      <c r="Q7" s="88"/>
      <c r="R7" s="87"/>
      <c r="S7" s="87"/>
      <c r="V7" s="119" t="s">
        <v>15</v>
      </c>
      <c r="W7" s="120"/>
      <c r="X7" s="121" t="s">
        <v>16</v>
      </c>
      <c r="Y7" s="74"/>
    </row>
    <row r="8" spans="1:26" ht="20.100000000000001" customHeight="1" x14ac:dyDescent="0.4">
      <c r="A8" s="63">
        <f>L20</f>
        <v>0</v>
      </c>
      <c r="B8" s="63"/>
      <c r="C8" s="63"/>
      <c r="D8" s="63"/>
      <c r="E8" s="63"/>
      <c r="F8" s="63"/>
      <c r="G8" s="83"/>
      <c r="H8" s="83"/>
      <c r="I8" s="83"/>
      <c r="J8" s="83"/>
      <c r="K8" s="84"/>
      <c r="L8" s="85"/>
      <c r="M8" s="87"/>
      <c r="N8" s="89"/>
      <c r="O8" s="86"/>
      <c r="P8" s="87"/>
      <c r="Q8" s="88"/>
      <c r="R8" s="87"/>
      <c r="S8" s="87"/>
      <c r="V8" s="119" t="s">
        <v>20</v>
      </c>
      <c r="W8" s="120"/>
      <c r="X8" s="121" t="s">
        <v>8</v>
      </c>
      <c r="Y8" s="75"/>
    </row>
    <row r="9" spans="1:26" ht="20.100000000000001" customHeight="1" x14ac:dyDescent="0.4">
      <c r="A9" s="63">
        <f>K20</f>
        <v>0</v>
      </c>
      <c r="B9" s="63"/>
      <c r="C9" s="63"/>
      <c r="D9" s="63"/>
      <c r="E9" s="63"/>
      <c r="F9" s="63"/>
      <c r="G9" s="83"/>
      <c r="H9" s="83"/>
      <c r="I9" s="83"/>
      <c r="J9" s="84"/>
      <c r="K9" s="85"/>
      <c r="L9" s="87"/>
      <c r="M9" s="87"/>
      <c r="N9" s="89"/>
      <c r="O9" s="90"/>
      <c r="P9" s="89"/>
      <c r="Q9" s="88"/>
      <c r="R9" s="89"/>
      <c r="S9" s="89"/>
      <c r="T9" s="1"/>
      <c r="V9" s="119" t="s">
        <v>19</v>
      </c>
      <c r="W9" s="120"/>
      <c r="X9" s="122" t="s">
        <v>12</v>
      </c>
      <c r="Y9" s="76"/>
    </row>
    <row r="10" spans="1:26" ht="20.100000000000001" customHeight="1" thickBot="1" x14ac:dyDescent="0.45">
      <c r="A10" s="63">
        <f>J20</f>
        <v>0</v>
      </c>
      <c r="B10" s="63"/>
      <c r="C10" s="63"/>
      <c r="D10" s="63"/>
      <c r="E10" s="63"/>
      <c r="F10" s="63"/>
      <c r="G10" s="83" t="s">
        <v>9</v>
      </c>
      <c r="H10" s="83"/>
      <c r="I10" s="84"/>
      <c r="J10" s="85"/>
      <c r="K10" s="87"/>
      <c r="L10" s="89"/>
      <c r="M10" s="87"/>
      <c r="N10" s="89"/>
      <c r="O10" s="90"/>
      <c r="P10" s="89"/>
      <c r="Q10" s="88"/>
      <c r="R10" s="89"/>
      <c r="S10" s="89"/>
      <c r="T10" s="1"/>
      <c r="V10" s="123" t="s">
        <v>17</v>
      </c>
      <c r="W10" s="124"/>
      <c r="X10" s="125" t="s">
        <v>18</v>
      </c>
      <c r="Y10" s="76"/>
    </row>
    <row r="11" spans="1:26" ht="20.100000000000001" customHeight="1" x14ac:dyDescent="0.4">
      <c r="A11" s="63">
        <f>I20</f>
        <v>0</v>
      </c>
      <c r="B11" s="63"/>
      <c r="C11" s="63"/>
      <c r="D11" s="63"/>
      <c r="E11" s="63"/>
      <c r="F11" s="63"/>
      <c r="G11" s="83"/>
      <c r="H11" s="84"/>
      <c r="I11" s="85"/>
      <c r="J11" s="89"/>
      <c r="K11" s="87"/>
      <c r="L11" s="87"/>
      <c r="M11" s="87"/>
      <c r="N11" s="87"/>
      <c r="O11" s="90"/>
      <c r="P11" s="89"/>
      <c r="Q11" s="88"/>
      <c r="R11" s="89"/>
      <c r="S11" s="89"/>
      <c r="T11" s="1"/>
      <c r="V11" s="74"/>
      <c r="W11" s="75"/>
      <c r="X11" s="75"/>
    </row>
    <row r="12" spans="1:26" ht="20.100000000000001" customHeight="1" x14ac:dyDescent="0.4">
      <c r="A12" s="63">
        <f>H20</f>
        <v>0</v>
      </c>
      <c r="B12" s="63"/>
      <c r="C12" s="63"/>
      <c r="D12" s="63"/>
      <c r="E12" s="63"/>
      <c r="F12" s="63"/>
      <c r="G12" s="84"/>
      <c r="H12" s="85"/>
      <c r="I12" s="89"/>
      <c r="J12" s="87"/>
      <c r="K12" s="87"/>
      <c r="L12" s="87"/>
      <c r="M12" s="87"/>
      <c r="N12" s="87"/>
      <c r="O12" s="86"/>
      <c r="P12" s="87"/>
      <c r="Q12" s="88"/>
      <c r="R12" s="87"/>
      <c r="S12" s="87"/>
      <c r="T12" s="1"/>
      <c r="V12" s="74"/>
      <c r="W12" s="75"/>
      <c r="X12" s="75"/>
    </row>
    <row r="13" spans="1:26" ht="20.100000000000001" customHeight="1" thickBot="1" x14ac:dyDescent="0.4">
      <c r="A13" s="63">
        <f>G20</f>
        <v>0</v>
      </c>
      <c r="B13" s="63"/>
      <c r="C13" s="63"/>
      <c r="D13" s="63"/>
      <c r="E13" s="65"/>
      <c r="F13" s="63"/>
      <c r="G13" s="91"/>
      <c r="H13" s="92"/>
      <c r="I13" s="93"/>
      <c r="J13" s="93"/>
      <c r="K13" s="93"/>
      <c r="L13" s="93"/>
      <c r="M13" s="93"/>
      <c r="N13" s="93"/>
      <c r="O13" s="94"/>
      <c r="P13" s="93"/>
      <c r="Q13" s="95"/>
      <c r="R13" s="93"/>
      <c r="S13" s="93"/>
      <c r="T13" s="1"/>
    </row>
    <row r="14" spans="1:26" ht="30" customHeight="1" thickBot="1" x14ac:dyDescent="0.4">
      <c r="A14" s="68"/>
      <c r="B14" s="69"/>
      <c r="C14" s="69"/>
      <c r="D14" s="26" t="s">
        <v>10</v>
      </c>
      <c r="E14" s="70"/>
      <c r="F14" s="70"/>
      <c r="G14" s="96"/>
      <c r="H14" s="97"/>
      <c r="I14" s="97"/>
      <c r="J14" s="97"/>
      <c r="K14" s="97"/>
      <c r="L14" s="98"/>
      <c r="M14" s="97"/>
      <c r="N14" s="97"/>
      <c r="O14" s="99"/>
      <c r="P14" s="97"/>
      <c r="Q14" s="100"/>
      <c r="R14" s="97"/>
      <c r="S14" s="101"/>
      <c r="T14" s="140" t="s">
        <v>26</v>
      </c>
      <c r="U14" s="3"/>
      <c r="V14" s="3"/>
      <c r="W14" s="3"/>
      <c r="X14" s="3"/>
      <c r="Y14" s="3"/>
      <c r="Z14" s="4"/>
    </row>
    <row r="15" spans="1:26" ht="17.25" customHeight="1" x14ac:dyDescent="0.35">
      <c r="A15" s="107"/>
      <c r="B15" s="107"/>
      <c r="C15" s="107"/>
      <c r="D15" s="108"/>
      <c r="E15" s="107"/>
      <c r="F15" s="109"/>
      <c r="G15" s="110"/>
      <c r="H15" s="111"/>
      <c r="I15" s="111"/>
      <c r="J15" s="111"/>
      <c r="K15" s="111"/>
      <c r="L15" s="112"/>
      <c r="M15" s="111"/>
      <c r="N15" s="111"/>
      <c r="O15" s="113"/>
      <c r="P15" s="111"/>
      <c r="Q15" s="91"/>
      <c r="R15" s="111"/>
      <c r="S15" s="114"/>
      <c r="T15" s="141"/>
      <c r="U15" s="16"/>
      <c r="V15" s="16"/>
      <c r="W15" s="16"/>
      <c r="X15" s="16"/>
      <c r="Y15" s="16"/>
      <c r="Z15" s="18"/>
    </row>
    <row r="16" spans="1:26" ht="30" hidden="1" customHeight="1" x14ac:dyDescent="0.35">
      <c r="A16" s="107"/>
      <c r="B16" s="107"/>
      <c r="C16" s="107"/>
      <c r="D16" s="108"/>
      <c r="E16" s="107"/>
      <c r="F16" s="109"/>
      <c r="G16" s="110"/>
      <c r="H16" s="111"/>
      <c r="I16" s="111"/>
      <c r="J16" s="111"/>
      <c r="K16" s="111"/>
      <c r="L16" s="112"/>
      <c r="M16" s="111"/>
      <c r="N16" s="111"/>
      <c r="O16" s="113"/>
      <c r="P16" s="111"/>
      <c r="Q16" s="91"/>
      <c r="R16" s="111"/>
      <c r="S16" s="114"/>
      <c r="T16" s="141"/>
      <c r="U16" s="16"/>
      <c r="V16" s="16"/>
      <c r="W16" s="16"/>
      <c r="X16" s="16"/>
      <c r="Y16" s="16"/>
      <c r="Z16" s="18"/>
    </row>
    <row r="17" spans="1:26" ht="30" hidden="1" customHeight="1" x14ac:dyDescent="0.35">
      <c r="A17" s="107"/>
      <c r="B17" s="107"/>
      <c r="C17" s="107"/>
      <c r="D17" s="108"/>
      <c r="E17" s="107"/>
      <c r="F17" s="109"/>
      <c r="G17" s="110"/>
      <c r="H17" s="111"/>
      <c r="I17" s="111"/>
      <c r="J17" s="111"/>
      <c r="K17" s="111"/>
      <c r="L17" s="112"/>
      <c r="M17" s="111"/>
      <c r="N17" s="111"/>
      <c r="O17" s="113"/>
      <c r="P17" s="111"/>
      <c r="Q17" s="91"/>
      <c r="R17" s="111"/>
      <c r="S17" s="114"/>
      <c r="T17" s="141"/>
      <c r="U17" s="16"/>
      <c r="V17" s="16"/>
      <c r="W17" s="16"/>
      <c r="X17" s="16"/>
      <c r="Y17" s="16"/>
      <c r="Z17" s="18"/>
    </row>
    <row r="18" spans="1:26" ht="30" hidden="1" customHeight="1" x14ac:dyDescent="0.35">
      <c r="A18" s="107"/>
      <c r="B18" s="107"/>
      <c r="C18" s="107"/>
      <c r="D18" s="108"/>
      <c r="E18" s="107"/>
      <c r="F18" s="109"/>
      <c r="G18" s="110"/>
      <c r="H18" s="111"/>
      <c r="I18" s="111"/>
      <c r="J18" s="111"/>
      <c r="K18" s="111"/>
      <c r="L18" s="112"/>
      <c r="M18" s="111"/>
      <c r="N18" s="111"/>
      <c r="O18" s="113"/>
      <c r="P18" s="111"/>
      <c r="Q18" s="91"/>
      <c r="R18" s="111"/>
      <c r="S18" s="114"/>
      <c r="T18" s="141"/>
      <c r="U18" s="16"/>
      <c r="V18" s="16"/>
      <c r="W18" s="16"/>
      <c r="X18" s="16"/>
      <c r="Y18" s="16"/>
      <c r="Z18" s="18"/>
    </row>
    <row r="19" spans="1:26" ht="30" hidden="1" customHeight="1" x14ac:dyDescent="0.35">
      <c r="A19" s="107"/>
      <c r="B19" s="107"/>
      <c r="C19" s="107"/>
      <c r="D19" s="108"/>
      <c r="E19" s="107"/>
      <c r="F19" s="109"/>
      <c r="G19" s="110"/>
      <c r="H19" s="111"/>
      <c r="I19" s="111"/>
      <c r="J19" s="111"/>
      <c r="K19" s="111"/>
      <c r="L19" s="112"/>
      <c r="M19" s="111"/>
      <c r="N19" s="111"/>
      <c r="O19" s="113"/>
      <c r="P19" s="111"/>
      <c r="Q19" s="91"/>
      <c r="R19" s="111"/>
      <c r="S19" s="114"/>
      <c r="T19" s="141"/>
      <c r="U19" s="16"/>
      <c r="V19" s="16"/>
      <c r="W19" s="16"/>
      <c r="X19" s="16"/>
      <c r="Y19" s="16"/>
      <c r="Z19" s="18"/>
    </row>
    <row r="20" spans="1:26" ht="30" customHeight="1" x14ac:dyDescent="0.35">
      <c r="A20" s="36" t="s">
        <v>2</v>
      </c>
      <c r="B20" s="34"/>
      <c r="C20" s="34"/>
      <c r="D20" s="35"/>
      <c r="F20" s="6"/>
      <c r="G20" s="143"/>
      <c r="H20" s="130"/>
      <c r="I20" s="130"/>
      <c r="J20" s="130"/>
      <c r="K20" s="130"/>
      <c r="L20" s="130"/>
      <c r="M20" s="130"/>
      <c r="N20" s="130"/>
      <c r="O20" s="134"/>
      <c r="P20" s="130"/>
      <c r="Q20" s="147"/>
      <c r="R20" s="130"/>
      <c r="S20" s="145"/>
      <c r="T20" s="141"/>
      <c r="U20" s="16"/>
      <c r="V20" s="27" t="s">
        <v>6</v>
      </c>
      <c r="W20" s="28"/>
      <c r="X20" s="28"/>
      <c r="Y20" s="29"/>
      <c r="Z20" s="18"/>
    </row>
    <row r="21" spans="1:26" ht="30" customHeight="1" x14ac:dyDescent="0.35">
      <c r="A21" s="36"/>
      <c r="B21" s="37" t="s">
        <v>3</v>
      </c>
      <c r="C21" s="37" t="s">
        <v>4</v>
      </c>
      <c r="D21" s="38" t="s">
        <v>5</v>
      </c>
      <c r="F21" s="7"/>
      <c r="G21" s="143"/>
      <c r="H21" s="130"/>
      <c r="I21" s="130"/>
      <c r="J21" s="130"/>
      <c r="K21" s="130"/>
      <c r="L21" s="130"/>
      <c r="M21" s="130"/>
      <c r="N21" s="130"/>
      <c r="O21" s="134"/>
      <c r="P21" s="130"/>
      <c r="Q21" s="147"/>
      <c r="R21" s="130"/>
      <c r="S21" s="145"/>
      <c r="T21" s="141"/>
      <c r="U21" s="16"/>
      <c r="V21" s="30"/>
      <c r="W21" s="71" t="s">
        <v>25</v>
      </c>
      <c r="X21" s="71" t="s">
        <v>23</v>
      </c>
      <c r="Y21" s="72" t="s">
        <v>24</v>
      </c>
      <c r="Z21" s="18"/>
    </row>
    <row r="22" spans="1:26" ht="30" customHeight="1" x14ac:dyDescent="0.35">
      <c r="A22" s="39" t="s">
        <v>1</v>
      </c>
      <c r="B22" s="40">
        <v>9</v>
      </c>
      <c r="C22" s="40">
        <v>3</v>
      </c>
      <c r="D22" s="41">
        <v>1</v>
      </c>
      <c r="F22" s="7"/>
      <c r="G22" s="143"/>
      <c r="H22" s="130"/>
      <c r="I22" s="130"/>
      <c r="J22" s="130"/>
      <c r="K22" s="130"/>
      <c r="L22" s="130"/>
      <c r="M22" s="130"/>
      <c r="N22" s="130"/>
      <c r="O22" s="134"/>
      <c r="P22" s="130"/>
      <c r="Q22" s="147"/>
      <c r="R22" s="130"/>
      <c r="S22" s="145"/>
      <c r="T22" s="141"/>
      <c r="U22" s="16"/>
      <c r="V22" s="31"/>
      <c r="W22" s="32"/>
      <c r="X22" s="32"/>
      <c r="Y22" s="33"/>
      <c r="Z22" s="18"/>
    </row>
    <row r="23" spans="1:26" ht="30" customHeight="1" thickBot="1" x14ac:dyDescent="0.45">
      <c r="A23" s="8"/>
      <c r="B23" s="127"/>
      <c r="C23" s="9"/>
      <c r="D23" s="9"/>
      <c r="E23" s="9"/>
      <c r="F23" s="10"/>
      <c r="G23" s="143"/>
      <c r="H23" s="130"/>
      <c r="I23" s="130"/>
      <c r="J23" s="130"/>
      <c r="K23" s="130"/>
      <c r="L23" s="130"/>
      <c r="M23" s="130"/>
      <c r="N23" s="130"/>
      <c r="O23" s="134"/>
      <c r="P23" s="130"/>
      <c r="Q23" s="147"/>
      <c r="R23" s="130"/>
      <c r="S23" s="145"/>
      <c r="T23" s="141"/>
      <c r="U23" s="16"/>
      <c r="V23" s="16"/>
      <c r="W23" s="16"/>
      <c r="X23" s="16"/>
      <c r="Y23" s="16"/>
      <c r="Z23" s="18"/>
    </row>
    <row r="24" spans="1:26" ht="30" customHeight="1" thickBot="1" x14ac:dyDescent="0.45">
      <c r="A24" s="2"/>
      <c r="B24" s="11" t="s">
        <v>22</v>
      </c>
      <c r="C24" s="12"/>
      <c r="D24" s="12"/>
      <c r="E24" s="12"/>
      <c r="F24" s="13"/>
      <c r="G24" s="144"/>
      <c r="H24" s="131"/>
      <c r="I24" s="131"/>
      <c r="J24" s="131"/>
      <c r="K24" s="131"/>
      <c r="L24" s="131"/>
      <c r="M24" s="131"/>
      <c r="N24" s="131"/>
      <c r="O24" s="135"/>
      <c r="P24" s="131"/>
      <c r="Q24" s="148"/>
      <c r="R24" s="131"/>
      <c r="S24" s="146"/>
      <c r="T24" s="142"/>
      <c r="U24" s="16"/>
      <c r="V24" s="45">
        <v>1</v>
      </c>
      <c r="W24" s="45">
        <v>2</v>
      </c>
      <c r="X24" s="45">
        <v>3</v>
      </c>
      <c r="Y24" s="45">
        <v>4</v>
      </c>
      <c r="Z24" s="46">
        <v>5</v>
      </c>
    </row>
    <row r="25" spans="1:26" ht="14.25" customHeight="1" thickBot="1" x14ac:dyDescent="0.4">
      <c r="A25" s="56"/>
      <c r="B25" s="128"/>
      <c r="C25" s="129"/>
      <c r="D25" s="129"/>
      <c r="E25" s="129"/>
      <c r="F25" s="14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50"/>
      <c r="U25" s="47"/>
      <c r="V25" s="47"/>
      <c r="W25" s="47"/>
      <c r="X25" s="47"/>
      <c r="Y25" s="47"/>
      <c r="Z25" s="47"/>
    </row>
    <row r="26" spans="1:26" ht="15" customHeight="1" thickBot="1" x14ac:dyDescent="0.4">
      <c r="A26" s="53"/>
      <c r="B26" s="128"/>
      <c r="C26" s="129"/>
      <c r="D26" s="129"/>
      <c r="E26" s="129"/>
      <c r="F26" s="14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3"/>
      <c r="U26" s="47"/>
      <c r="V26" s="47"/>
      <c r="W26" s="47"/>
      <c r="X26" s="47"/>
      <c r="Y26" s="47"/>
      <c r="Z26" s="47"/>
    </row>
    <row r="27" spans="1:26" ht="15" customHeight="1" thickBot="1" x14ac:dyDescent="0.4">
      <c r="A27" s="57"/>
      <c r="B27" s="128"/>
      <c r="C27" s="129"/>
      <c r="D27" s="129"/>
      <c r="E27" s="129"/>
      <c r="F27" s="14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3"/>
      <c r="U27" s="47"/>
      <c r="V27" s="47"/>
      <c r="W27" s="47"/>
      <c r="X27" s="47"/>
      <c r="Y27" s="47"/>
      <c r="Z27" s="47"/>
    </row>
    <row r="28" spans="1:26" ht="15" customHeight="1" thickBot="1" x14ac:dyDescent="0.4">
      <c r="A28" s="56"/>
      <c r="B28" s="128"/>
      <c r="C28" s="129"/>
      <c r="D28" s="129"/>
      <c r="E28" s="129"/>
      <c r="F28" s="14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3"/>
      <c r="U28" s="47"/>
      <c r="V28" s="47"/>
      <c r="W28" s="47"/>
      <c r="X28" s="47"/>
      <c r="Y28" s="47"/>
      <c r="Z28" s="47"/>
    </row>
    <row r="29" spans="1:26" ht="15" customHeight="1" thickBot="1" x14ac:dyDescent="0.4">
      <c r="A29" s="53"/>
      <c r="B29" s="128"/>
      <c r="C29" s="129"/>
      <c r="D29" s="129"/>
      <c r="E29" s="129"/>
      <c r="F29" s="14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3"/>
      <c r="U29" s="47"/>
      <c r="V29" s="47"/>
      <c r="W29" s="47"/>
      <c r="X29" s="47"/>
      <c r="Y29" s="47"/>
      <c r="Z29" s="47"/>
    </row>
    <row r="30" spans="1:26" ht="15" customHeight="1" thickBot="1" x14ac:dyDescent="0.4">
      <c r="A30" s="53"/>
      <c r="B30" s="132"/>
      <c r="C30" s="133"/>
      <c r="D30" s="133"/>
      <c r="E30" s="133"/>
      <c r="F30" s="14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3"/>
      <c r="U30" s="47"/>
      <c r="V30" s="47"/>
      <c r="W30" s="47"/>
      <c r="X30" s="47"/>
      <c r="Y30" s="47"/>
      <c r="Z30" s="47"/>
    </row>
    <row r="31" spans="1:26" ht="26.25" customHeight="1" thickBot="1" x14ac:dyDescent="0.4">
      <c r="A31" s="18"/>
      <c r="B31" s="133"/>
      <c r="C31" s="133"/>
      <c r="D31" s="133"/>
      <c r="E31" s="133"/>
      <c r="F31" s="14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3"/>
      <c r="U31" s="47"/>
      <c r="V31" s="47"/>
      <c r="W31" s="47"/>
      <c r="X31" s="47"/>
      <c r="Y31" s="47"/>
      <c r="Z31" s="47"/>
    </row>
    <row r="32" spans="1:26" ht="15" customHeight="1" thickBot="1" x14ac:dyDescent="0.4">
      <c r="A32" s="54"/>
      <c r="B32" s="138"/>
      <c r="C32" s="139"/>
      <c r="D32" s="139"/>
      <c r="E32" s="139"/>
      <c r="F32" s="4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50"/>
      <c r="U32" s="51"/>
      <c r="V32" s="51"/>
      <c r="W32" s="51"/>
      <c r="X32" s="51"/>
      <c r="Y32" s="51"/>
      <c r="Z32" s="47"/>
    </row>
    <row r="33" spans="1:26" ht="15" customHeight="1" thickBot="1" x14ac:dyDescent="0.4">
      <c r="A33" s="54"/>
      <c r="B33" s="138"/>
      <c r="C33" s="139"/>
      <c r="D33" s="139"/>
      <c r="E33" s="139"/>
      <c r="F33" s="14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3"/>
      <c r="U33" s="47"/>
      <c r="V33" s="47"/>
      <c r="W33" s="47"/>
      <c r="X33" s="47"/>
      <c r="Y33" s="47"/>
      <c r="Z33" s="47"/>
    </row>
    <row r="34" spans="1:26" ht="15" customHeight="1" thickBot="1" x14ac:dyDescent="0.4">
      <c r="A34" s="55"/>
      <c r="B34" s="136"/>
      <c r="C34" s="137"/>
      <c r="D34" s="137"/>
      <c r="E34" s="137"/>
      <c r="F34" s="15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4"/>
      <c r="U34" s="47"/>
      <c r="V34" s="47"/>
      <c r="W34" s="47"/>
      <c r="X34" s="47"/>
      <c r="Y34" s="47"/>
      <c r="Z34" s="47"/>
    </row>
    <row r="35" spans="1:26" ht="13.5" thickBot="1" x14ac:dyDescent="0.45">
      <c r="A35" s="5"/>
      <c r="B35" s="16"/>
      <c r="C35" s="16"/>
      <c r="D35" s="17" t="s">
        <v>0</v>
      </c>
      <c r="E35" s="18"/>
      <c r="F35" s="16"/>
      <c r="G35" s="67">
        <f>(G25*$T25)+(G26*$T26)+(G27*$T27)+(G28*$T28)+(G29*$T29)+(G30*$T30)+(G31*$T31)+(G32*$T32)+(G33*$T33)+(G34*$T34)</f>
        <v>0</v>
      </c>
      <c r="H35" s="67">
        <f t="shared" ref="H35:S35" si="0">(H25*$T25)+(H26*$T26)+(H27*$T27)+(H28*$T28)+(H29*$T29)+(H30*$T30)+(H31*$T31)+(H32*$T32)+(H33*$T33)+(H34*$T34)</f>
        <v>0</v>
      </c>
      <c r="I35" s="67">
        <f t="shared" si="0"/>
        <v>0</v>
      </c>
      <c r="J35" s="126">
        <f t="shared" si="0"/>
        <v>0</v>
      </c>
      <c r="K35" s="126">
        <f t="shared" si="0"/>
        <v>0</v>
      </c>
      <c r="L35" s="67">
        <f t="shared" si="0"/>
        <v>0</v>
      </c>
      <c r="M35" s="67">
        <f t="shared" si="0"/>
        <v>0</v>
      </c>
      <c r="N35" s="67">
        <f t="shared" si="0"/>
        <v>0</v>
      </c>
      <c r="O35" s="67">
        <f t="shared" si="0"/>
        <v>0</v>
      </c>
      <c r="P35" s="67">
        <f t="shared" si="0"/>
        <v>0</v>
      </c>
      <c r="Q35" s="67">
        <f t="shared" si="0"/>
        <v>0</v>
      </c>
      <c r="R35" s="67">
        <f t="shared" si="0"/>
        <v>0</v>
      </c>
      <c r="S35" s="67">
        <f t="shared" si="0"/>
        <v>0</v>
      </c>
      <c r="T35">
        <f>SUM(G35:S35)</f>
        <v>0</v>
      </c>
    </row>
    <row r="36" spans="1:26" ht="13.5" thickBot="1" x14ac:dyDescent="0.45">
      <c r="A36" s="5"/>
      <c r="B36" s="16"/>
      <c r="C36" s="16"/>
      <c r="D36" s="17" t="s">
        <v>21</v>
      </c>
      <c r="E36" s="16"/>
      <c r="F36" s="16"/>
      <c r="G36" s="105" t="str">
        <f>IF(G35&gt;0,G35*100/$T$35,"")</f>
        <v/>
      </c>
      <c r="H36" s="105" t="str">
        <f t="shared" ref="H36:S36" si="1">IF(H35&gt;0,H35*100/$T$35,"")</f>
        <v/>
      </c>
      <c r="I36" s="105" t="str">
        <f t="shared" si="1"/>
        <v/>
      </c>
      <c r="J36" s="105" t="str">
        <f t="shared" si="1"/>
        <v/>
      </c>
      <c r="K36" s="105" t="str">
        <f t="shared" si="1"/>
        <v/>
      </c>
      <c r="L36" s="105" t="str">
        <f t="shared" si="1"/>
        <v/>
      </c>
      <c r="M36" s="105" t="str">
        <f t="shared" si="1"/>
        <v/>
      </c>
      <c r="N36" s="105" t="str">
        <f t="shared" si="1"/>
        <v/>
      </c>
      <c r="O36" s="105" t="str">
        <f t="shared" si="1"/>
        <v/>
      </c>
      <c r="P36" s="105" t="str">
        <f t="shared" si="1"/>
        <v/>
      </c>
      <c r="Q36" s="105" t="str">
        <f t="shared" si="1"/>
        <v/>
      </c>
      <c r="R36" s="105" t="str">
        <f t="shared" si="1"/>
        <v/>
      </c>
      <c r="S36" s="106" t="str">
        <f t="shared" si="1"/>
        <v/>
      </c>
    </row>
    <row r="37" spans="1:26" ht="88.5" customHeight="1" thickBot="1" x14ac:dyDescent="0.4">
      <c r="A37" s="23"/>
      <c r="B37" s="24"/>
      <c r="C37" s="24"/>
      <c r="D37" s="26" t="s">
        <v>13</v>
      </c>
      <c r="E37" s="24"/>
      <c r="F37" s="25"/>
      <c r="G37" s="58"/>
      <c r="H37" s="115"/>
      <c r="I37" s="115"/>
      <c r="J37" s="60"/>
      <c r="K37" s="59"/>
      <c r="L37" s="73"/>
      <c r="M37" s="59"/>
      <c r="N37" s="59"/>
      <c r="O37" s="59"/>
      <c r="P37" s="59"/>
      <c r="Q37" s="61"/>
      <c r="R37" s="59"/>
      <c r="S37" s="62"/>
    </row>
    <row r="38" spans="1:26" x14ac:dyDescent="0.35">
      <c r="A38" s="5"/>
      <c r="B38" s="16"/>
      <c r="C38" s="16"/>
      <c r="D38" s="16"/>
      <c r="E38" s="16"/>
      <c r="F38" s="18"/>
      <c r="G38" s="19"/>
      <c r="H38" s="20"/>
      <c r="I38" s="20"/>
      <c r="J38" s="20"/>
      <c r="K38" s="20"/>
      <c r="L38" s="20"/>
      <c r="M38" s="20"/>
      <c r="N38" s="20"/>
      <c r="O38" s="20"/>
      <c r="P38" s="20"/>
      <c r="Q38" s="48"/>
      <c r="R38" s="20"/>
      <c r="S38" s="21"/>
    </row>
    <row r="39" spans="1:26" ht="13.15" x14ac:dyDescent="0.4">
      <c r="A39" s="5"/>
      <c r="B39" s="16"/>
      <c r="C39" s="17" t="s">
        <v>7</v>
      </c>
      <c r="D39" s="17"/>
      <c r="E39" s="45">
        <v>5</v>
      </c>
      <c r="F39" s="18"/>
      <c r="G39" s="19"/>
      <c r="H39" s="20"/>
      <c r="I39" s="20"/>
      <c r="J39" s="20"/>
      <c r="K39" s="20"/>
      <c r="L39" s="20"/>
      <c r="M39" s="20"/>
      <c r="N39" s="20"/>
      <c r="O39" s="20"/>
      <c r="P39" s="20"/>
      <c r="Q39" s="48"/>
      <c r="R39" s="20"/>
      <c r="S39" s="21"/>
    </row>
    <row r="40" spans="1:26" x14ac:dyDescent="0.35">
      <c r="A40" s="5"/>
      <c r="B40" s="16"/>
      <c r="C40" s="52" t="s">
        <v>14</v>
      </c>
      <c r="D40" s="52"/>
      <c r="E40" s="45"/>
      <c r="F40" s="18"/>
      <c r="G40" s="19"/>
      <c r="H40" s="20"/>
      <c r="I40" s="20"/>
      <c r="J40" s="20"/>
      <c r="K40" s="20"/>
      <c r="L40" s="20"/>
      <c r="M40" s="20"/>
      <c r="N40" s="20"/>
      <c r="O40" s="20"/>
      <c r="P40" s="20"/>
      <c r="Q40" s="48"/>
      <c r="R40" s="20"/>
      <c r="S40" s="21"/>
    </row>
    <row r="41" spans="1:26" x14ac:dyDescent="0.35">
      <c r="A41" s="5"/>
      <c r="B41" s="16"/>
      <c r="C41" s="16"/>
      <c r="D41" s="16"/>
      <c r="E41" s="45">
        <v>3</v>
      </c>
      <c r="F41" s="18"/>
      <c r="G41" s="19"/>
      <c r="H41" s="20"/>
      <c r="I41" s="20"/>
      <c r="J41" s="20"/>
      <c r="K41" s="20"/>
      <c r="L41" s="20"/>
      <c r="M41" s="20"/>
      <c r="N41" s="20"/>
      <c r="O41" s="20"/>
      <c r="P41" s="20"/>
      <c r="Q41" s="48"/>
      <c r="R41" s="20"/>
      <c r="S41" s="21"/>
    </row>
    <row r="42" spans="1:26" x14ac:dyDescent="0.35">
      <c r="A42" s="5"/>
      <c r="B42" s="16"/>
      <c r="C42" s="16"/>
      <c r="D42" s="16"/>
      <c r="E42" s="45"/>
      <c r="F42" s="18"/>
      <c r="G42" s="19"/>
      <c r="H42" s="20"/>
      <c r="I42" s="20"/>
      <c r="J42" s="20"/>
      <c r="K42" s="20"/>
      <c r="L42" s="20"/>
      <c r="M42" s="20"/>
      <c r="N42" s="20"/>
      <c r="O42" s="20"/>
      <c r="P42" s="20"/>
      <c r="Q42" s="48"/>
      <c r="R42" s="20"/>
      <c r="S42" s="21"/>
    </row>
    <row r="43" spans="1:26" x14ac:dyDescent="0.35">
      <c r="A43" s="5"/>
      <c r="B43" s="16"/>
      <c r="C43" s="16"/>
      <c r="D43" s="16"/>
      <c r="E43" s="45">
        <v>1</v>
      </c>
      <c r="F43" s="18"/>
      <c r="G43" s="19"/>
      <c r="H43" s="20"/>
      <c r="I43" s="20"/>
      <c r="J43" s="20"/>
      <c r="K43" s="20"/>
      <c r="L43" s="20"/>
      <c r="M43" s="20"/>
      <c r="N43" s="20"/>
      <c r="O43" s="20"/>
      <c r="P43" s="20"/>
      <c r="Q43" s="48"/>
      <c r="R43" s="20"/>
      <c r="S43" s="21"/>
    </row>
    <row r="44" spans="1:26" ht="13.15" thickBot="1" x14ac:dyDescent="0.4">
      <c r="A44" s="8"/>
      <c r="B44" s="9"/>
      <c r="C44" s="9"/>
      <c r="D44" s="9"/>
      <c r="E44" s="9"/>
      <c r="F44" s="18"/>
      <c r="G44" s="102"/>
      <c r="H44" s="22"/>
      <c r="I44" s="22"/>
      <c r="J44" s="22"/>
      <c r="K44" s="22"/>
      <c r="L44" s="22"/>
      <c r="M44" s="22"/>
      <c r="N44" s="22"/>
      <c r="O44" s="22"/>
      <c r="P44" s="22"/>
      <c r="Q44" s="103"/>
      <c r="R44" s="22"/>
      <c r="S44" s="104"/>
    </row>
  </sheetData>
  <mergeCells count="24">
    <mergeCell ref="T14:T24"/>
    <mergeCell ref="G20:G24"/>
    <mergeCell ref="H20:H24"/>
    <mergeCell ref="I20:I24"/>
    <mergeCell ref="J20:J24"/>
    <mergeCell ref="S20:S24"/>
    <mergeCell ref="Q20:Q24"/>
    <mergeCell ref="B34:E34"/>
    <mergeCell ref="B29:E29"/>
    <mergeCell ref="B31:E31"/>
    <mergeCell ref="L20:L24"/>
    <mergeCell ref="B32:E32"/>
    <mergeCell ref="B25:E25"/>
    <mergeCell ref="B26:E26"/>
    <mergeCell ref="B33:E33"/>
    <mergeCell ref="B27:E27"/>
    <mergeCell ref="B28:E28"/>
    <mergeCell ref="K20:K24"/>
    <mergeCell ref="B30:E30"/>
    <mergeCell ref="R20:R24"/>
    <mergeCell ref="P20:P24"/>
    <mergeCell ref="O20:O24"/>
    <mergeCell ref="M20:M24"/>
    <mergeCell ref="N20:N24"/>
  </mergeCells>
  <phoneticPr fontId="0" type="noConversion"/>
  <pageMargins left="0.25" right="0.25" top="0.53" bottom="0.39" header="0.25" footer="0.17"/>
  <pageSetup paperSize="9" scale="60" orientation="portrait" r:id="rId1"/>
  <headerFooter alignWithMargins="0">
    <oddFooter>&amp;LCopyright 2001 Johnson &amp; Johnson, All Rights Reserved
Design Excellence for Products and Services&amp;R&amp;D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QFD house 1</vt:lpstr>
    </vt:vector>
  </TitlesOfParts>
  <Company>Ethicon Endo-Surgery,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Kent Allen</dc:creator>
  <cp:lastModifiedBy>John O'Neill</cp:lastModifiedBy>
  <cp:lastPrinted>2001-09-02T18:14:07Z</cp:lastPrinted>
  <dcterms:created xsi:type="dcterms:W3CDTF">2001-01-31T13:50:10Z</dcterms:created>
  <dcterms:modified xsi:type="dcterms:W3CDTF">2026-07-24T15:35:20Z</dcterms:modified>
</cp:coreProperties>
</file>